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1F3DE274-701D-4218-959A-D5F5DF84FE2F}" xr6:coauthVersionLast="47" xr6:coauthVersionMax="47" xr10:uidLastSave="{9914777B-A6AB-47F9-85F4-8478D501DB85}"/>
  <bookViews>
    <workbookView xWindow="28680" yWindow="-120" windowWidth="29040" windowHeight="15720" xr2:uid="{F50EBDA9-D3C2-4A16-A62E-8F1E62F34F40}"/>
  </bookViews>
  <sheets>
    <sheet name="Tex McSwa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<sst xmlns="http://schemas.openxmlformats.org/spreadsheetml/2006/main" count="549" uniqueCount="255">
  <si>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</si>
  <si>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</si>
  <si>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</si>
  <si>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</si>
  <si>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</si>
  <si>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</si>
  <si>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</si>
  <si>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</si>
  <si>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</si>
  <si>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</si>
  <si>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</si>
  <si>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</si>
  <si>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</si>
  <si>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</si>
  <si>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</si>
  <si>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</si>
  <si>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</si>
  <si>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</si>
  <si>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</si>
  <si>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</si>
  <si>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</si>
  <si>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</si>
  <si>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</si>
  <si>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</si>
  <si>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</si>
  <si>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</si>
  <si>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</si>
  <si>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</si>
  <si>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</si>
  <si>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</si>
  <si>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</si>
  <si>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</si>
  <si>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</si>
  <si>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</si>
  <si>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</si>
  <si>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</si>
  <si>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</si>
  <si>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</si>
  <si>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</si>
  <si>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</si>
  <si>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</si>
  <si>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</si>
  <si>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</si>
  <si>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</si>
  <si>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</si>
  <si>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</si>
  <si>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</si>
  <si>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</si>
  <si>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</si>
  <si>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</si>
  <si>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</si>
  <si>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</si>
  <si>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</si>
  <si>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</si>
  <si>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</si>
  <si>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</si>
  <si>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</si>
  <si>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</si>
  <si>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</si>
  <si>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</si>
  <si>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</si>
  <si>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</si>
  <si>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</si>
  <si>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</si>
  <si>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</si>
  <si>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</si>
  <si>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</si>
  <si>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</si>
  <si>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</si>
  <si>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</si>
  <si>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</si>
  <si>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</si>
  <si>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</si>
  <si>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</si>
  <si>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</si>
  <si>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</si>
  <si>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</si>
  <si>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</si>
  <si>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</si>
  <si>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</si>
  <si>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</si>
  <si>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</si>
  <si>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</si>
  <si>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</si>
  <si>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</si>
  <si>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</si>
  <si>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</si>
  <si>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</si>
  <si>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</si>
  <si>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</si>
  <si>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</si>
  <si>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</si>
  <si>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</si>
  <si>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</si>
  <si>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</si>
  <si>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</si>
  <si>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</si>
  <si>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</si>
  <si>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</si>
  <si>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</si>
  <si>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</si>
  <si>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</si>
  <si>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</si>
  <si>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</si>
  <si>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</si>
  <si>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</si>
  <si>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</si>
  <si>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</si>
  <si>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</si>
  <si>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</si>
  <si>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</si>
  <si>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</si>
  <si>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</si>
  <si>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</si>
  <si>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</si>
  <si>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</si>
  <si>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</si>
  <si>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</si>
  <si>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</si>
  <si>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</si>
  <si>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</si>
  <si>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</si>
  <si>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</si>
  <si>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</si>
  <si>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</si>
  <si>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</si>
  <si>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</si>
  <si>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</si>
  <si>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</si>
  <si>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</si>
  <si>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</si>
  <si>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</si>
  <si>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</si>
  <si>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</si>
  <si>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</si>
  <si>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</si>
  <si>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</si>
  <si>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</si>
  <si>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</si>
  <si>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</si>
  <si>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</si>
  <si>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</si>
  <si>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</si>
  <si>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</si>
  <si>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</si>
  <si>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</si>
  <si>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</si>
  <si>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</si>
  <si>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</si>
  <si>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</si>
  <si>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</si>
  <si>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</si>
  <si>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</si>
  <si>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</si>
  <si>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</si>
  <si>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</si>
  <si>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</si>
  <si>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</si>
  <si>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</si>
  <si>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</si>
  <si>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</si>
  <si>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</si>
  <si>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</si>
  <si>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</si>
  <si>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</si>
  <si>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</si>
  <si>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</si>
  <si>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</si>
  <si>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</si>
  <si>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</si>
  <si>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</si>
  <si>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</si>
  <si>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</si>
  <si>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</si>
  <si>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</si>
  <si>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</si>
  <si>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</si>
  <si>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</si>
  <si>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Tex McSwain</t>
  </si>
  <si>
    <t>AoT</t>
  </si>
  <si>
    <t>Brig. Gen.</t>
  </si>
  <si>
    <t>VMI Medal for Valor</t>
  </si>
  <si>
    <t>Lieutenant's Cup Participation Ribbon</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</si>
  <si>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</si>
  <si>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</si>
  <si>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</si>
  <si>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</si>
  <si>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</si>
  <si>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</si>
  <si>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</si>
  <si>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</si>
  <si>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</si>
  <si>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</si>
  <si>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</si>
  <si>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</si>
  <si>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</si>
  <si>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</si>
  <si>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</si>
  <si>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20Oct24623</t>
  </si>
  <si>
    <t>Tex McSwain, CSA</t>
  </si>
  <si>
    <t>Trevor Preston, USA</t>
  </si>
  <si>
    <t>WDS Gettysburg</t>
  </si>
  <si>
    <t>Raid on Stephenson's Depot /18</t>
  </si>
  <si>
    <t>20Nov24736</t>
  </si>
  <si>
    <t>John Brogden, USA</t>
  </si>
  <si>
    <t>WDS Shiloh</t>
  </si>
  <si>
    <t>062 Fk_Battle along Franklin's Turnpike /36</t>
  </si>
  <si>
    <t>20Dec24765</t>
  </si>
  <si>
    <t>Tom Porto, USA</t>
  </si>
  <si>
    <t>Training Scenario - I Cps vs. I Cps at Emmitsburg /16</t>
  </si>
  <si>
    <t>20Dec24767</t>
  </si>
  <si>
    <t>Kenneth Crist, USA</t>
  </si>
  <si>
    <t>20Dec24801</t>
  </si>
  <si>
    <t>Hampus Drott, CSA</t>
  </si>
  <si>
    <t>WDS Antietam</t>
  </si>
  <si>
    <t>031 Ant_Antietam (Historical) /40</t>
  </si>
  <si>
    <t>.</t>
  </si>
  <si>
    <t>21Jan24868</t>
  </si>
  <si>
    <t>Mitchell Johnson, USA</t>
  </si>
  <si>
    <t>002 1BR_Bull Run (Historical) /38</t>
  </si>
  <si>
    <t>21Feb24906</t>
  </si>
  <si>
    <t>005 1BR_Bull Run V.3 /42</t>
  </si>
  <si>
    <t>21Aug25447</t>
  </si>
  <si>
    <t>097 Jk_Van Dorn Arrives /40</t>
  </si>
  <si>
    <t>21Nov25622</t>
  </si>
  <si>
    <t>!HISTORICAL 1. The Battle of Gettysburg - July 1 - 3, 1863 /136</t>
  </si>
  <si>
    <t>22Jan25814</t>
  </si>
  <si>
    <t>WDS Chickamauga</t>
  </si>
  <si>
    <t>025 SR_Murfreesboro V.5 40 /40</t>
  </si>
  <si>
    <t>22Mar25910</t>
  </si>
  <si>
    <t>CAM_Antietam C1U2 /40</t>
  </si>
  <si>
    <t>22Jul26210</t>
  </si>
  <si>
    <t>Blake Strickler, CSA</t>
  </si>
  <si>
    <t>!HISTORICAL 1.1.2 Oak Hill - July 1st - Gettysburg /6</t>
  </si>
  <si>
    <t>22Jul26238</t>
  </si>
  <si>
    <t>Philippe Mouledous, USA</t>
  </si>
  <si>
    <t>WDS Chancellorsville</t>
  </si>
  <si>
    <t>095F_Nov 17th Battle for Falmouth /36</t>
  </si>
  <si>
    <t>22Jul26247</t>
  </si>
  <si>
    <t>!HISTORICAL 1. The Battle of Gettysburg - July 1 - 3, 1863 /156</t>
  </si>
  <si>
    <t>22Jul26244</t>
  </si>
  <si>
    <t>158 Sh_Johnston's Plan /86</t>
  </si>
  <si>
    <t>22Jul26246</t>
  </si>
  <si>
    <t>22Jul26216</t>
  </si>
  <si>
    <t>Lynn Newell, USA</t>
  </si>
  <si>
    <t>010 Ca_Pope defends Cairo /40</t>
  </si>
  <si>
    <t>Jason Campbell, CSA</t>
  </si>
  <si>
    <t>24Mar27213</t>
  </si>
  <si>
    <t>Steve Griffith, CSA</t>
  </si>
  <si>
    <t>Kyle FitzMaurice, USA</t>
  </si>
  <si>
    <t>Richard Whipkey, USA</t>
  </si>
  <si>
    <t>24Nov27431</t>
  </si>
  <si>
    <t>Other (Enter description in Comments including # turns) /0</t>
  </si>
  <si>
    <t>25Feb27540</t>
  </si>
  <si>
    <t>!BG06: Stevenson in Tennessee [135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</si>
</sst>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right"/>
    </xf>
    <xf numFmtId="14" fontId="9" fillId="0" borderId="0" xfId="0" applyNumberFormat="1" applyFont="1" applyAlignment="1">
      <alignment horizontal="left"/>
    </xf>
    <xf numFmtId="0" fontId="9" fillId="0" borderId="0" xfId="0" applyFon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6" sqref="L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178</v>
      </c>
      <c r="B1" s="69"/>
      <c r="C1" s="69"/>
      <c r="D1" s="69"/>
      <c r="E1" s="69"/>
      <c r="F1" s="69"/>
      <c r="G1" s="69"/>
      <c r="H1" s="69"/>
      <c r="I1" s="26"/>
      <c r="J1" s="26"/>
      <c r="K1" s="26"/>
      <c r="L1" s="26"/>
      <c r="M1" s="26"/>
      <c r="N1" s="26"/>
      <c r="O1" s="26"/>
      <c r="P1" s="26"/>
      <c r="Q1" s="26"/>
      <c r="R1" s="26"/>
      <c r="S1" s="26"/>
      <c r="T1" s="26"/>
      <c r="U1" s="26"/>
      <c r="V1" s="26"/>
      <c r="W1" s="26"/>
      <c r="X1" s="26"/>
      <c r="Y1" s="26"/>
      <c r="Z1" s="26"/>
      <c r="AA1" s="26"/>
      <c r="AB1" s="26"/>
    </row>
    <row r="2" spans="1:28" ht="15" customHeight="1" x14ac:dyDescent="0.25">
      <c r="A2" s="69"/>
      <c r="B2" s="69"/>
      <c r="C2" s="69"/>
      <c r="D2" s="69"/>
      <c r="E2" s="69"/>
      <c r="F2" s="69"/>
      <c r="G2" s="69"/>
      <c r="H2" s="69"/>
      <c r="I2" s="27"/>
      <c r="J2" s="27"/>
      <c r="K2" s="27"/>
      <c r="L2" s="27"/>
      <c r="M2" s="27"/>
      <c r="N2" s="27"/>
      <c r="O2" s="27"/>
      <c r="P2" s="27"/>
      <c r="Q2" s="27"/>
      <c r="R2" s="27"/>
      <c r="S2" s="27"/>
      <c r="T2" s="27"/>
      <c r="U2" s="27"/>
      <c r="V2" s="27"/>
      <c r="W2" s="27"/>
      <c r="X2" s="27"/>
      <c r="Y2" s="27"/>
      <c r="Z2" s="27"/>
      <c r="AA2" s="27"/>
      <c r="AB2" s="27"/>
    </row>
    <row r="3" spans="1:28" ht="15" customHeight="1" x14ac:dyDescent="0.25">
      <c r="A3" s="69"/>
      <c r="B3" s="69"/>
      <c r="C3" s="69"/>
      <c r="D3" s="69"/>
      <c r="E3" s="69"/>
      <c r="F3" s="69"/>
      <c r="G3" s="69"/>
      <c r="H3" s="69"/>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6" t="s">
        <v>93</v>
      </c>
      <c r="N4" s="67"/>
      <c r="O4" s="67"/>
      <c r="P4" s="67"/>
      <c r="Q4" s="67"/>
      <c r="R4" s="68"/>
      <c r="S4" s="2"/>
      <c r="T4" s="70" t="s">
        <v>115</v>
      </c>
      <c r="U4" s="71"/>
      <c r="V4" s="2"/>
      <c r="W4" s="70" t="s">
        <v>116</v>
      </c>
      <c r="X4" s="71"/>
      <c r="Y4" s="2"/>
      <c r="Z4" s="74" t="s">
        <v>117</v>
      </c>
      <c r="AA4" s="75"/>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4</v>
      </c>
      <c r="S5" s="2"/>
      <c r="T5" s="72"/>
      <c r="U5" s="73"/>
      <c r="V5" s="2"/>
      <c r="W5" s="72"/>
      <c r="X5" s="73"/>
      <c r="Y5" s="2"/>
      <c r="Z5" s="76"/>
      <c r="AA5" s="77"/>
      <c r="AB5" s="2"/>
    </row>
    <row r="6" spans="1:28" ht="15" customHeight="1" x14ac:dyDescent="0.25">
      <c r="A6" s="38" t="s">
        <v>89</v>
      </c>
      <c r="B6" s="24" t="s">
        <v>91</v>
      </c>
      <c r="C6" s="2"/>
      <c r="D6" s="24">
        <f>D10+D14+D18+D22</f>
        <v>5</v>
      </c>
      <c r="E6" s="24">
        <f t="shared" ref="E6:H6" si="0">E10+E14+E18+E22</f>
        <v>2</v>
      </c>
      <c r="F6" s="24">
        <f t="shared" si="0"/>
        <v>3</v>
      </c>
      <c r="G6" s="24">
        <f t="shared" si="0"/>
        <v>4</v>
      </c>
      <c r="H6" s="24">
        <f t="shared" si="0"/>
        <v>5</v>
      </c>
      <c r="I6" s="55">
        <f>SUM(D6:H6)</f>
        <v>19</v>
      </c>
      <c r="J6" s="56">
        <f>(2*(D6+E6)+F6)/(2*I6)</f>
        <v>0.44736842105263158</v>
      </c>
      <c r="K6" s="56">
        <f>(2*(G6+H6)+F6)/(2*I6)</f>
        <v>0.55263157894736847</v>
      </c>
      <c r="L6" s="2"/>
      <c r="M6" s="28">
        <v>2002</v>
      </c>
      <c r="N6" s="29" cm="1">
        <f t="array" ref="N6">SUMPRODUCT(--(YEAR('OBD File'!$A$3:$A$2000)=$M6))</f>
        <v>0</v>
      </c>
      <c r="O6" s="28">
        <v>2012</v>
      </c>
      <c r="P6" s="29" cm="1">
        <f t="array" ref="P6">SUMPRODUCT(--(YEAR('OBD File'!$A$3:$A$2000)=$O6))</f>
        <v>0</v>
      </c>
      <c r="Q6" s="28">
        <v>2022</v>
      </c>
      <c r="R6" s="29" cm="1">
        <f t="array" ref="R6">SUMPRODUCT(--(YEAR('OBD File'!$A$3:$A$2000)=$Q6))</f>
        <v>8</v>
      </c>
      <c r="S6" s="2"/>
      <c r="T6" s="78" t="s">
        <v>119</v>
      </c>
      <c r="U6" s="79"/>
      <c r="V6" s="32">
        <f>COUNTIFS('DOR Games'!G2:G4993,"WDS Antietam")</f>
        <v>6</v>
      </c>
      <c r="W6" s="78" t="s">
        <v>119</v>
      </c>
      <c r="X6" s="79"/>
      <c r="Y6" s="32">
        <f>COUNTIFS('DOR Games'!G2:G4994,"TS Antietam")</f>
        <v>0</v>
      </c>
      <c r="Z6" s="78" t="s">
        <v>120</v>
      </c>
      <c r="AA6" s="79"/>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8" t="s">
        <v>121</v>
      </c>
      <c r="U7" s="79"/>
      <c r="V7" s="32">
        <f>COUNTIFS('DOR Games'!G2:G4994,"WDS Atlanta")</f>
        <v>0</v>
      </c>
      <c r="W7" s="78" t="s">
        <v>122</v>
      </c>
      <c r="X7" s="79"/>
      <c r="Y7" s="32">
        <f>COUNTIFS('DOR Games'!G2:G4994,"TS Bull Run")</f>
        <v>0</v>
      </c>
      <c r="Z7" s="78" t="s">
        <v>177</v>
      </c>
      <c r="AA7" s="79"/>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78" t="s">
        <v>124</v>
      </c>
      <c r="U8" s="79"/>
      <c r="V8" s="32">
        <f>COUNTIFS('DOR Games'!G2:G4995,"WDS Chancellorsville")</f>
        <v>1</v>
      </c>
      <c r="W8" s="78" t="s">
        <v>125</v>
      </c>
      <c r="X8" s="79"/>
      <c r="Y8" s="32">
        <f>COUNTIFS('DOR Games'!G2:G4995,"TS Chickamauga")</f>
        <v>0</v>
      </c>
      <c r="Z8" s="78" t="s">
        <v>123</v>
      </c>
      <c r="AA8" s="79"/>
      <c r="AB8" s="32">
        <f>COUNTIFS('DOR Games'!$G:$G,"MATRIX- Forge of Freedom")</f>
        <v>0</v>
      </c>
    </row>
    <row r="9" spans="1:28" ht="15" customHeight="1" x14ac:dyDescent="0.25">
      <c r="A9" s="40" t="s">
        <v>152</v>
      </c>
      <c r="B9" s="58">
        <f>SUM(B10:B11)</f>
        <v>322.65499999999997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78" t="s">
        <v>125</v>
      </c>
      <c r="U9" s="79"/>
      <c r="V9" s="32">
        <f>COUNTIFS('DOR Games'!G2:G4996,"WDS Chickamauga")</f>
        <v>3</v>
      </c>
      <c r="W9" s="78" t="s">
        <v>129</v>
      </c>
      <c r="X9" s="79"/>
      <c r="Y9" s="32">
        <f>COUNTIFS('DOR Games'!G2:G4996,"TS Gettysburg")</f>
        <v>0</v>
      </c>
      <c r="Z9" s="78" t="s">
        <v>126</v>
      </c>
      <c r="AA9" s="79"/>
      <c r="AB9" s="32">
        <f>COUNTIFS('DOR Games'!$G:$G,"War Between The States (WBTS)")</f>
        <v>0</v>
      </c>
    </row>
    <row r="10" spans="1:28" x14ac:dyDescent="0.25">
      <c r="A10" s="41" t="s">
        <v>94</v>
      </c>
      <c r="B10" s="59">
        <f>'OBD File'!D3</f>
        <v>197.65499999999997</v>
      </c>
      <c r="C10" s="2"/>
      <c r="D10" s="24">
        <f>'DOR Games'!BI4</f>
        <v>4</v>
      </c>
      <c r="E10" s="24">
        <f>'DOR Games'!BJ4</f>
        <v>2</v>
      </c>
      <c r="F10" s="24">
        <f>'DOR Games'!BK4</f>
        <v>2</v>
      </c>
      <c r="G10" s="24">
        <f>'DOR Games'!BL4</f>
        <v>3</v>
      </c>
      <c r="H10" s="24">
        <f>'DOR Games'!BM4</f>
        <v>0</v>
      </c>
      <c r="I10" s="55">
        <f>SUM(D10:H10)</f>
        <v>11</v>
      </c>
      <c r="J10" s="56">
        <f>(2*(D10+E10)+F10)/(2*I10)</f>
        <v>0.63636363636363635</v>
      </c>
      <c r="K10" s="56">
        <f>(2*(G10+H10)+F10)/(2*I10)</f>
        <v>0.36363636363636365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8" t="s">
        <v>130</v>
      </c>
      <c r="U10" s="79"/>
      <c r="V10" s="32">
        <f>COUNTIFS('DOR Games'!G2:G4997,"WDS Corinth")</f>
        <v>0</v>
      </c>
      <c r="W10" s="78" t="s">
        <v>131</v>
      </c>
      <c r="X10" s="79"/>
      <c r="Y10" s="32">
        <f>COUNTIFS('DOR Games'!G2:G4997,"TS Shiloh")</f>
        <v>0</v>
      </c>
      <c r="Z10" s="2"/>
      <c r="AA10" s="2"/>
      <c r="AB10" s="2"/>
    </row>
    <row r="11" spans="1:28" x14ac:dyDescent="0.25">
      <c r="A11" s="41" t="s">
        <v>95</v>
      </c>
      <c r="B11" s="59">
        <f>'OBD File'!M3</f>
        <v>125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8" t="s">
        <v>132</v>
      </c>
      <c r="U11" s="79"/>
      <c r="V11" s="32">
        <f>COUNTIFS('DOR Games'!G2:G4998,"WDS Civil War Battles")</f>
        <v>0</v>
      </c>
      <c r="W11" s="2"/>
      <c r="X11" s="2"/>
      <c r="Y11" s="2"/>
      <c r="Z11" s="2"/>
      <c r="AA11" s="2"/>
      <c r="AB11" s="2"/>
    </row>
    <row r="12" spans="1:28" x14ac:dyDescent="0.25">
      <c r="A12" s="66" t="s">
        <v>97</v>
      </c>
      <c r="B12" s="68"/>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8" t="s">
        <v>133</v>
      </c>
      <c r="U12" s="79"/>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8" t="s">
        <v>134</v>
      </c>
      <c r="U13" s="79"/>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3</v>
      </c>
      <c r="I14" s="55">
        <f>SUM(D14:H14)</f>
        <v>4</v>
      </c>
      <c r="J14" s="56">
        <f>(2*(D14+E14)+F14)/(2*I14)</f>
        <v>0.125</v>
      </c>
      <c r="K14" s="56">
        <f>(2*(G14+H14)+F14)/(2*I14)</f>
        <v>0.875</v>
      </c>
      <c r="L14" s="2"/>
      <c r="M14" s="28">
        <v>2010</v>
      </c>
      <c r="N14" s="29" cm="1">
        <f t="array" ref="N14">SUMPRODUCT(--(YEAR('OBD File'!$A$3:$A$2000)=$M14))</f>
        <v>0</v>
      </c>
      <c r="O14" s="28">
        <v>2020</v>
      </c>
      <c r="P14" s="29" cm="1">
        <f t="array" ref="P14">SUMPRODUCT(--(YEAR('OBD File'!$A$3:$A$2000)=$O14))</f>
        <v>5</v>
      </c>
      <c r="Q14" s="28">
        <v>2030</v>
      </c>
      <c r="R14" s="29" cm="1">
        <f t="array" ref="R14">SUMPRODUCT(--(YEAR('OBD File'!$A$3:$A$2000)=$Q14))</f>
        <v>0</v>
      </c>
      <c r="S14" s="2"/>
      <c r="T14" s="78" t="s">
        <v>129</v>
      </c>
      <c r="U14" s="79"/>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80" t="s">
        <v>111</v>
      </c>
      <c r="Q15" s="81"/>
      <c r="R15" s="24">
        <f>SUM(N5:N14,P5:P14,R5:R14)</f>
        <v>20</v>
      </c>
      <c r="S15" s="2"/>
      <c r="T15" s="78" t="s">
        <v>136</v>
      </c>
      <c r="U15" s="79"/>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8" t="s">
        <v>138</v>
      </c>
      <c r="U16" s="79"/>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6" t="s">
        <v>114</v>
      </c>
      <c r="N17" s="67"/>
      <c r="O17" s="67"/>
      <c r="P17" s="67"/>
      <c r="Q17" s="67"/>
      <c r="R17" s="68"/>
      <c r="S17" s="2"/>
      <c r="T17" s="78" t="s">
        <v>141</v>
      </c>
      <c r="U17" s="79"/>
      <c r="V17" s="32">
        <f>COUNTIFS('DOR Games'!G2:G5003,"WDS Peninsula")</f>
        <v>0</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1</v>
      </c>
      <c r="H18" s="24">
        <f>'DOR Games'!BU16</f>
        <v>2</v>
      </c>
      <c r="I18" s="55">
        <f>SUM(D18:H18)</f>
        <v>4</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116</v>
      </c>
      <c r="S18" s="2"/>
      <c r="T18" s="78" t="s">
        <v>143</v>
      </c>
      <c r="U18" s="79"/>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440</v>
      </c>
      <c r="S19" s="2"/>
      <c r="T19" s="78" t="s">
        <v>146</v>
      </c>
      <c r="U19" s="79"/>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8" t="s">
        <v>131</v>
      </c>
      <c r="U20" s="79"/>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33</v>
      </c>
      <c r="S21" s="2"/>
      <c r="T21" s="78" t="s">
        <v>149</v>
      </c>
      <c r="U21" s="79"/>
      <c r="V21" s="32">
        <f>COUNTIFS('DOR Games'!G2:G5007,"WDS Vicksburg")</f>
        <v>0</v>
      </c>
      <c r="W21" s="2"/>
      <c r="X21" s="2"/>
      <c r="Y21" s="2"/>
      <c r="Z21" s="80" t="s">
        <v>111</v>
      </c>
      <c r="AA21" s="81"/>
      <c r="AB21" s="37">
        <f>SUM(V6:V21,Y6:Y10,AB6:AB8)</f>
        <v>20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137</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2" t="s">
        <v>167</v>
      </c>
      <c r="J26" s="82"/>
      <c r="K26" s="82"/>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20</v>
      </c>
      <c r="K27" s="2"/>
      <c r="L27" s="2"/>
      <c r="M27" s="28">
        <v>2010</v>
      </c>
      <c r="N27" s="29" cm="1">
        <f t="array" ref="N27">SUMPRODUCT(--(YEAR('DOR Games'!$J$2:$J$5000)=2010),'DOR Games'!$K$2:$K$5000)</f>
        <v>0</v>
      </c>
      <c r="O27" s="28">
        <v>2020</v>
      </c>
      <c r="P27" s="29" cm="1">
        <f t="array" ref="P27">SUMPRODUCT(--(YEAR('DOR Games'!$J$2:$J$5000)=2020),'DOR Games'!$K$2:$K$5000)</f>
        <v>73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145</v>
      </c>
      <c r="E29" s="84"/>
      <c r="F29" s="84"/>
      <c r="G29" s="84"/>
      <c r="H29" s="85"/>
      <c r="I29" s="61">
        <f>SUM('DOR Games'!K:K)</f>
        <v>799</v>
      </c>
      <c r="J29" s="2"/>
      <c r="K29" s="2"/>
      <c r="L29" s="2"/>
      <c r="M29" s="66" t="s">
        <v>135</v>
      </c>
      <c r="N29" s="67"/>
      <c r="O29" s="67"/>
      <c r="P29" s="67"/>
      <c r="Q29" s="67"/>
      <c r="R29" s="68"/>
      <c r="S29" s="2"/>
      <c r="T29" s="2"/>
      <c r="U29" s="2"/>
      <c r="V29" s="2"/>
      <c r="W29" s="2"/>
      <c r="X29" s="2"/>
      <c r="Y29" s="2"/>
      <c r="Z29" s="2"/>
      <c r="AA29" s="2"/>
      <c r="AB29" s="2"/>
    </row>
    <row r="30" spans="1:28" x14ac:dyDescent="0.25">
      <c r="A30" s="2"/>
      <c r="B30" s="2"/>
      <c r="C30" s="2"/>
      <c r="D30" s="66" t="s">
        <v>170</v>
      </c>
      <c r="E30" s="67"/>
      <c r="F30" s="67"/>
      <c r="G30" s="67"/>
      <c r="H30" s="68"/>
      <c r="I30" s="35">
        <f>'DOR Games'!BE37</f>
        <v>353</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6" t="s">
        <v>171</v>
      </c>
      <c r="E31" s="67"/>
      <c r="F31" s="67"/>
      <c r="G31" s="67"/>
      <c r="H31" s="68"/>
      <c r="I31" s="35">
        <f>'DOR Games'!BE38</f>
        <v>257</v>
      </c>
      <c r="J31" s="2"/>
      <c r="K31" s="2"/>
      <c r="L31" s="2"/>
      <c r="M31" s="2"/>
      <c r="N31" s="2"/>
      <c r="O31" s="33" t="s">
        <v>139</v>
      </c>
      <c r="P31" s="34">
        <f>COUNTIFS('DOR Games'!$K$2:$K$5000,"&gt;=10",'DOR Games'!$K$2:$K$5000,"&lt;=49")</f>
        <v>13</v>
      </c>
      <c r="Q31" s="2"/>
      <c r="R31" s="2"/>
      <c r="S31" s="2"/>
      <c r="T31" s="2"/>
      <c r="U31" s="2"/>
      <c r="V31" s="2"/>
      <c r="W31" s="2"/>
      <c r="X31" s="2"/>
      <c r="Y31" s="2"/>
      <c r="Z31" s="2"/>
      <c r="AA31" s="2"/>
      <c r="AB31" s="2"/>
    </row>
    <row r="32" spans="1:28" x14ac:dyDescent="0.25">
      <c r="A32" s="2"/>
      <c r="B32" s="2"/>
      <c r="C32" s="2"/>
      <c r="D32" s="66" t="s">
        <v>172</v>
      </c>
      <c r="E32" s="67"/>
      <c r="F32" s="67"/>
      <c r="G32" s="67"/>
      <c r="H32" s="68"/>
      <c r="I32" s="35">
        <f>'DOR Games'!BE39</f>
        <v>183</v>
      </c>
      <c r="J32" s="2"/>
      <c r="K32" s="2"/>
      <c r="L32" s="2"/>
      <c r="M32" s="2"/>
      <c r="N32" s="2"/>
      <c r="O32" s="33" t="s">
        <v>142</v>
      </c>
      <c r="P32" s="34">
        <f>COUNTIFS('DOR Games'!$K$2:$K$5000,"&gt;=50",'DOR Games'!$K$2:$K$5000,"&lt;=99")</f>
        <v>4</v>
      </c>
      <c r="Q32" s="2"/>
      <c r="R32" s="2"/>
      <c r="S32" s="2"/>
      <c r="T32" s="2"/>
      <c r="U32" s="2"/>
      <c r="V32" s="2"/>
      <c r="W32" s="2"/>
      <c r="X32" s="2"/>
      <c r="Y32" s="2"/>
      <c r="Z32" s="2"/>
      <c r="AA32" s="2"/>
      <c r="AB32" s="2"/>
    </row>
    <row r="33" spans="1:28" x14ac:dyDescent="0.25">
      <c r="A33" s="2"/>
      <c r="B33" s="2"/>
      <c r="C33" s="2"/>
      <c r="D33" s="66" t="s">
        <v>173</v>
      </c>
      <c r="E33" s="67"/>
      <c r="F33" s="67"/>
      <c r="G33" s="67"/>
      <c r="H33" s="68"/>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6" t="s">
        <v>174</v>
      </c>
      <c r="E34" s="67"/>
      <c r="F34" s="67"/>
      <c r="G34" s="67"/>
      <c r="H34" s="68"/>
      <c r="I34" s="35">
        <f>'DOR Games'!BE41</f>
        <v>6</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6" t="s">
        <v>169</v>
      </c>
      <c r="E35" s="67"/>
      <c r="F35" s="67"/>
      <c r="G35" s="67"/>
      <c r="H35" s="68"/>
      <c r="I35" s="36">
        <f>I29/J27</f>
        <v>39.950000000000003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6" t="s">
        <v>140</v>
      </c>
      <c r="E36" s="67"/>
      <c r="F36" s="67"/>
      <c r="G36" s="67"/>
      <c r="H36" s="68"/>
      <c r="I36" s="35">
        <f>'DOR Games'!BC4</f>
        <v>123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2" sqref="F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158</v>
      </c>
      <c r="B1" s="93"/>
      <c r="C1" s="93"/>
      <c r="D1" s="94"/>
      <c r="F1" s="92" t="s">
        <v>159</v>
      </c>
      <c r="G1" s="93"/>
      <c r="H1" s="93"/>
      <c r="I1" s="94"/>
      <c r="K1" s="66" t="s">
        <v>92</v>
      </c>
      <c r="L1" s="67"/>
      <c r="M1" s="67"/>
      <c r="N1" s="68"/>
    </row>
    <row r="2" spans="1:14" x14ac:dyDescent="0.25">
      <c r="A2" s="10" t="s">
        <v>160</v>
      </c>
      <c r="B2" s="10" t="s">
        <v>161</v>
      </c>
      <c r="C2" s="10" t="s">
        <v>162</v>
      </c>
      <c r="D2" s="11" t="s">
        <v>81</v>
      </c>
      <c r="F2" s="45" t="s">
        <v>160</v>
      </c>
      <c r="G2" s="45" t="s">
        <v>163</v>
      </c>
      <c r="H2" s="45" t="s">
        <v>162</v>
      </c>
      <c r="I2" s="11" t="s">
        <v>81</v>
      </c>
      <c r="K2" s="78" t="s">
        <v>94</v>
      </c>
      <c r="L2" s="79"/>
      <c r="M2" s="78" t="s">
        <v>95</v>
      </c>
      <c r="N2" s="79"/>
    </row>
    <row r="3" spans="1:14" x14ac:dyDescent="0.25">
      <c r="A3" s="16">
        <f>'DOR Games'!A2</f>
        <v>44110</v>
      </c>
      <c r="B3" s="16" t="str">
        <f>'DOR Games'!B2</f>
        <v>20Oct24623</v>
      </c>
      <c r="C3" s="46">
        <f>'DOR Games'!AI2</f>
        <v>5.68</v>
      </c>
      <c r="D3" s="47">
        <f>SUM($C$3:$C$5000)</f>
        <v>197.65499999999997</v>
      </c>
      <c r="F3" s="16">
        <v>44131</v>
      </c>
      <c r="G3" s="21" t="s">
        <v>181</v>
      </c>
      <c r="H3" s="21">
        <v>0</v>
      </c>
      <c r="I3" s="47">
        <f>SUM(H3:H5000)</f>
        <v>125</v>
      </c>
      <c r="K3" s="95">
        <f>D3</f>
        <v>197.65499999999997</v>
      </c>
      <c r="L3" s="96"/>
      <c r="M3" s="95">
        <f>I3</f>
        <v>125</v>
      </c>
      <c r="N3" s="96"/>
    </row>
    <row r="4" spans="1:14" x14ac:dyDescent="0.25">
      <c r="A4" s="16">
        <f>'DOR Games'!A3</f>
        <v>44156</v>
      </c>
      <c r="B4" s="16" t="str">
        <f>'DOR Games'!B3</f>
        <v>20Nov24736</v>
      </c>
      <c r="C4" s="46">
        <f>'DOR Games'!AI3</f>
        <v>7.16</v>
      </c>
      <c r="F4" s="16">
        <v>44131</v>
      </c>
      <c r="G4" s="21" t="s">
        <v>182</v>
      </c>
      <c r="H4" s="21">
        <v>0</v>
      </c>
      <c r="L4" s="86" t="s">
        <v>98</v>
      </c>
      <c r="M4" s="87"/>
    </row>
    <row r="5" spans="1:14" x14ac:dyDescent="0.25">
      <c r="A5" s="16">
        <f>'DOR Games'!A4</f>
        <v>44169</v>
      </c>
      <c r="B5" s="16" t="str">
        <f>'DOR Games'!B4</f>
        <v>20Dec24765</v>
      </c>
      <c r="C5" s="46">
        <f>'DOR Games'!AI4</f>
        <v>4.08</v>
      </c>
      <c r="F5" s="16">
        <v>44177</v>
      </c>
      <c r="G5" s="21" t="s">
        <v>183</v>
      </c>
      <c r="H5" s="21">
        <v>10</v>
      </c>
      <c r="L5" s="88">
        <f>SUM(K3+M3)</f>
        <v>322.65499999999997</v>
      </c>
      <c r="M5" s="89"/>
    </row>
    <row r="6" spans="1:14" x14ac:dyDescent="0.25">
      <c r="A6" s="16">
        <f>'DOR Games'!A5</f>
        <v>44170</v>
      </c>
      <c r="B6" s="16" t="str">
        <f>'DOR Games'!B5</f>
        <v>20Dec24767</v>
      </c>
      <c r="C6" s="46">
        <f>'DOR Games'!AI5</f>
        <v>7.16</v>
      </c>
      <c r="F6" s="16">
        <v>44208</v>
      </c>
      <c r="G6" s="21" t="s">
        <v>184</v>
      </c>
      <c r="H6" s="21">
        <v>10</v>
      </c>
      <c r="L6" s="90"/>
      <c r="M6" s="91"/>
    </row>
    <row r="7" spans="1:14" x14ac:dyDescent="0.25">
      <c r="A7" s="16">
        <f>'DOR Games'!A6</f>
        <v>44186</v>
      </c>
      <c r="B7" s="16" t="str">
        <f>'DOR Games'!B6</f>
        <v>20Dec24801</v>
      </c>
      <c r="C7" s="46">
        <f>'DOR Games'!AI6</f>
        <v>0.125</v>
      </c>
      <c r="F7" s="16">
        <v>44208</v>
      </c>
      <c r="G7" s="21" t="s">
        <v>185</v>
      </c>
      <c r="H7" s="21">
        <v>20</v>
      </c>
    </row>
    <row r="8" spans="1:14" x14ac:dyDescent="0.25">
      <c r="A8" s="16">
        <f>'DOR Games'!A7</f>
        <v>44222</v>
      </c>
      <c r="B8" s="16" t="str">
        <f>'DOR Games'!B7</f>
        <v>21Jan24868</v>
      </c>
      <c r="C8" s="46">
        <f>'DOR Games'!AI7</f>
        <v>8.4</v>
      </c>
      <c r="F8" s="16">
        <v>44213</v>
      </c>
      <c r="G8" s="21" t="s">
        <v>186</v>
      </c>
      <c r="H8" s="21">
        <v>15</v>
      </c>
    </row>
    <row r="9" spans="1:14" x14ac:dyDescent="0.25">
      <c r="A9" s="16">
        <f>'DOR Games'!A8</f>
        <v>44234</v>
      </c>
      <c r="B9" s="16" t="str">
        <f>'DOR Games'!B8</f>
        <v>21Feb24906</v>
      </c>
      <c r="C9" s="46">
        <f>'DOR Games'!AI8</f>
        <v>10</v>
      </c>
      <c r="F9" s="16">
        <v>44247</v>
      </c>
      <c r="G9" s="21" t="s">
        <v>187</v>
      </c>
      <c r="H9" s="21">
        <v>4</v>
      </c>
    </row>
    <row r="10" spans="1:14" x14ac:dyDescent="0.25">
      <c r="A10" s="16">
        <f>'DOR Games'!A9</f>
        <v>44410</v>
      </c>
      <c r="B10" s="16" t="str">
        <f>'DOR Games'!B9</f>
        <v>21Aug25447</v>
      </c>
      <c r="C10" s="46">
        <f>'DOR Games'!AI9</f>
        <v>11.4</v>
      </c>
      <c r="F10" s="16">
        <v>44324</v>
      </c>
      <c r="G10" s="21" t="s">
        <v>188</v>
      </c>
      <c r="H10" s="21">
        <v>4</v>
      </c>
    </row>
    <row r="11" spans="1:14" x14ac:dyDescent="0.25">
      <c r="A11" s="16">
        <f>'DOR Games'!A10</f>
        <v>44501</v>
      </c>
      <c r="B11" s="16" t="str">
        <f>'DOR Games'!B10</f>
        <v>21Nov25622</v>
      </c>
      <c r="C11" s="46">
        <f>'DOR Games'!AI10</f>
        <v>21.25</v>
      </c>
      <c r="F11" s="16">
        <v>44366</v>
      </c>
      <c r="G11" s="21" t="s">
        <v>189</v>
      </c>
      <c r="H11" s="21">
        <v>4</v>
      </c>
    </row>
    <row r="12" spans="1:14" x14ac:dyDescent="0.25">
      <c r="A12" s="16">
        <f>'DOR Games'!A11</f>
        <v>44585</v>
      </c>
      <c r="B12" s="16" t="str">
        <f>'DOR Games'!B11</f>
        <v>22Jan25814</v>
      </c>
      <c r="C12" s="46">
        <f>'DOR Games'!AI11</f>
        <v>7.2</v>
      </c>
      <c r="F12" s="16">
        <v>44525</v>
      </c>
      <c r="G12" s="21" t="s">
        <v>190</v>
      </c>
      <c r="H12" s="21">
        <v>10</v>
      </c>
    </row>
    <row r="13" spans="1:14" x14ac:dyDescent="0.25">
      <c r="A13" s="16">
        <f>'DOR Games'!A12</f>
        <v>44623</v>
      </c>
      <c r="B13" s="16" t="str">
        <f>'DOR Games'!B12</f>
        <v>22Mar25910</v>
      </c>
      <c r="C13" s="46">
        <f>'DOR Games'!AI12</f>
        <v>9.6</v>
      </c>
      <c r="F13" s="16">
        <v>44667</v>
      </c>
      <c r="G13" s="21" t="s">
        <v>191</v>
      </c>
      <c r="H13" s="21">
        <v>10</v>
      </c>
    </row>
    <row r="14" spans="1:14" x14ac:dyDescent="0.25">
      <c r="A14" s="16">
        <f>'DOR Games'!A13</f>
        <v>44746</v>
      </c>
      <c r="B14" s="16" t="str">
        <f>'DOR Games'!B13</f>
        <v>22Jul26210</v>
      </c>
      <c r="C14" s="46">
        <f>'DOR Games'!AI13</f>
        <v>30</v>
      </c>
      <c r="F14" s="16">
        <v>44737</v>
      </c>
      <c r="G14" s="21" t="s">
        <v>192</v>
      </c>
      <c r="H14" s="21">
        <v>10</v>
      </c>
    </row>
    <row r="15" spans="1:14" x14ac:dyDescent="0.25">
      <c r="A15" s="16">
        <f>'DOR Games'!A14</f>
        <v>44746</v>
      </c>
      <c r="B15" s="16" t="str">
        <f>'DOR Games'!B14</f>
        <v>22Jul26216</v>
      </c>
      <c r="C15" s="46">
        <f>'DOR Games'!AI14</f>
        <v>4.6399999999999997</v>
      </c>
      <c r="F15" s="16">
        <v>44841</v>
      </c>
      <c r="G15" s="21" t="s">
        <v>193</v>
      </c>
      <c r="H15" s="21">
        <v>2</v>
      </c>
    </row>
    <row r="16" spans="1:14" x14ac:dyDescent="0.25">
      <c r="A16" s="16">
        <f>'DOR Games'!A15</f>
        <v>44758</v>
      </c>
      <c r="B16" s="16" t="str">
        <f>'DOR Games'!B15</f>
        <v>22Jul26238</v>
      </c>
      <c r="C16" s="46">
        <f>'DOR Games'!AI15</f>
        <v>3.8</v>
      </c>
      <c r="F16" s="16">
        <v>45019</v>
      </c>
      <c r="G16" s="21" t="s">
        <v>194</v>
      </c>
      <c r="H16" s="21">
        <v>6</v>
      </c>
    </row>
    <row r="17" spans="1:8" x14ac:dyDescent="0.25">
      <c r="A17" s="16">
        <f>'DOR Games'!A16</f>
        <v>44759</v>
      </c>
      <c r="B17" s="16" t="str">
        <f>'DOR Games'!B16</f>
        <v>22Jul26244</v>
      </c>
      <c r="C17" s="46">
        <f>'DOR Games'!AI16</f>
        <v>7.92</v>
      </c>
      <c r="F17" s="16">
        <v>45108</v>
      </c>
      <c r="G17" s="21" t="s">
        <v>195</v>
      </c>
      <c r="H17" s="21">
        <v>4</v>
      </c>
    </row>
    <row r="18" spans="1:8" x14ac:dyDescent="0.25">
      <c r="A18" s="16">
        <f>'DOR Games'!A17</f>
        <v>44760</v>
      </c>
      <c r="B18" s="16" t="str">
        <f>'DOR Games'!B17</f>
        <v>22Jul26247</v>
      </c>
      <c r="C18" s="46">
        <f>'DOR Games'!AI17</f>
        <v>17.16</v>
      </c>
      <c r="F18" s="16">
        <v>45201</v>
      </c>
      <c r="G18" s="21" t="s">
        <v>196</v>
      </c>
      <c r="H18" s="21">
        <v>6</v>
      </c>
    </row>
    <row r="19" spans="1:8" x14ac:dyDescent="0.25">
      <c r="A19" s="16">
        <f>'DOR Games'!A18</f>
        <v>44760</v>
      </c>
      <c r="B19" s="16" t="str">
        <f>'DOR Games'!B18</f>
        <v>22Jul26246</v>
      </c>
      <c r="C19" s="46">
        <f>'DOR Games'!AI18</f>
        <v>3.08</v>
      </c>
      <c r="F19" s="16">
        <v>45717</v>
      </c>
      <c r="G19" s="21" t="s">
        <v>197</v>
      </c>
      <c r="H19" s="21">
        <v>10</v>
      </c>
    </row>
    <row r="20" spans="1:8" x14ac:dyDescent="0.25">
      <c r="A20" s="16">
        <f>'DOR Games'!A19</f>
        <v>45362</v>
      </c>
      <c r="B20" s="16" t="str">
        <f>'DOR Games'!B19</f>
        <v>24Mar27213</v>
      </c>
      <c r="C20" s="46">
        <f>'DOR Games'!AI19</f>
        <v>7.26</v>
      </c>
      <c r="F20" s="16"/>
      <c r="G20" s="21"/>
      <c r="H20" s="21"/>
    </row>
    <row r="21" spans="1:8" x14ac:dyDescent="0.25">
      <c r="A21" s="16">
        <f>'DOR Games'!A20</f>
        <v>45612</v>
      </c>
      <c r="B21" s="16" t="str">
        <f>'DOR Games'!B20</f>
        <v>24Nov27431</v>
      </c>
      <c r="C21" s="46">
        <f>'DOR Games'!AI20</f>
        <v>19.2</v>
      </c>
      <c r="F21" s="16"/>
      <c r="G21" s="21"/>
      <c r="H21" s="21"/>
    </row>
    <row r="22" spans="1:8" x14ac:dyDescent="0.25">
      <c r="A22" s="16">
        <f>'DOR Games'!A21</f>
        <v>45689</v>
      </c>
      <c r="B22" s="16" t="str">
        <f>'DOR Games'!B21</f>
        <v>25Feb27540</v>
      </c>
      <c r="C22" s="46">
        <f>'DOR Games'!AI21</f>
        <v>12.54</v>
      </c>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'Tex McSwain'!A1</f>
        <v>Tex McSwain</v>
      </c>
      <c r="BI1" s="14" t="s">
        <v>11</v>
      </c>
      <c r="BJ1" s="14" t="s">
        <v>12</v>
      </c>
      <c r="BK1" s="14" t="s">
        <v>5</v>
      </c>
      <c r="BL1" s="14" t="s">
        <v>14</v>
      </c>
      <c r="BM1" s="14" t="s">
        <v>15</v>
      </c>
    </row>
    <row r="2" spans="1:76" x14ac:dyDescent="0.25">
      <c r="A2" s="15">
        <v>44110</v>
      </c>
      <c r="B2" s="62" t="s">
        <v>198</v>
      </c>
      <c r="C2" t="s">
        <v>64</v>
      </c>
      <c r="D2" t="s">
        <v>199</v>
      </c>
      <c r="E2" t="s">
        <v>65</v>
      </c>
      <c r="F2" t="s">
        <v>200</v>
      </c>
      <c r="G2" t="s">
        <v>201</v>
      </c>
      <c r="H2" s="62" t="s">
        <v>202</v>
      </c>
      <c r="I2" t="s">
        <v>70</v>
      </c>
      <c r="J2" s="16">
        <v>44131</v>
      </c>
      <c r="K2" s="14">
        <v>18</v>
      </c>
      <c r="L2" s="14" t="s">
        <v>64</v>
      </c>
      <c r="M2" t="s">
        <v>4</v>
      </c>
      <c r="N2" s="14">
        <v>5.68</v>
      </c>
      <c r="O2" s="14">
        <v>4.32</v>
      </c>
      <c r="AI2" s="17">
        <f>SUM(AJ2:BA2)</f>
        <v>5.68</v>
      </c>
      <c r="AJ2" s="18">
        <f t="shared" ref="AJ2:AJ65" si="0">SUMIFS(N2,D2,"*"&amp;$BC$1&amp;"*")</f>
        <v>5.68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11</v>
      </c>
      <c r="BP2" t="s">
        <v>68</v>
      </c>
    </row>
    <row r="3" spans="1:76" x14ac:dyDescent="0.25">
      <c r="A3" s="15">
        <v>44156</v>
      </c>
      <c r="B3" s="62" t="s">
        <v>203</v>
      </c>
      <c r="C3" t="s">
        <v>64</v>
      </c>
      <c r="D3" t="s">
        <v>199</v>
      </c>
      <c r="E3" t="s">
        <v>65</v>
      </c>
      <c r="F3" t="s">
        <v>204</v>
      </c>
      <c r="G3" t="s">
        <v>205</v>
      </c>
      <c r="H3" s="62" t="s">
        <v>206</v>
      </c>
      <c r="I3" t="s">
        <v>70</v>
      </c>
      <c r="J3" s="16">
        <v>44176</v>
      </c>
      <c r="K3" s="14">
        <v>22</v>
      </c>
      <c r="L3" s="14" t="s">
        <v>64</v>
      </c>
      <c r="M3" t="s">
        <v>3</v>
      </c>
      <c r="N3" s="14">
        <v>7.16</v>
      </c>
      <c r="O3" s="14">
        <v>4.84</v>
      </c>
      <c r="AI3" s="17">
        <f t="shared" ref="AI3:AI66" si="17">SUM(AJ3:BA3)</f>
        <v>7.16</v>
      </c>
      <c r="AJ3" s="18">
        <f t="shared" si="0"/>
        <v>7.16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2</v>
      </c>
      <c r="BK3" s="14">
        <f>COUNTIFS($D$2:$D$4276,"*"&amp;$BC$1&amp;"*",$L$2:$L$4276,".",$I$2:$I$4276,"Battle")</f>
        <v>2</v>
      </c>
      <c r="BL3" s="14">
        <f>COUNTIFS($D$2:$D$4276,"*"&amp;$BC$1&amp;"*",$L$2:$L$4276,"USA",$M$2:$M$4276,"Minor Victory",$I$2:$I$4276,"Battle")</f>
        <v>3</v>
      </c>
      <c r="BM3" s="14">
        <f>COUNTIFS($D$2:$D$4276,"*"&amp;$BC$1&amp;"*",$L$2:$L$4276,"USA",$M$2:$M$4276,"Major Victory",$I$2:$I$4276,"Battle")</f>
        <v>0</v>
      </c>
      <c r="BO3" cm="1">
        <f t="array" ref="BO3">SUMPRODUCT(--EXACT($BP$3,$I$2:$I$4276))</f>
        <v>11</v>
      </c>
      <c r="BP3" t="s">
        <v>70</v>
      </c>
    </row>
    <row r="4" spans="1:76" x14ac:dyDescent="0.25">
      <c r="A4" s="15">
        <v>44169</v>
      </c>
      <c r="B4" s="62" t="s">
        <v>207</v>
      </c>
      <c r="C4" t="s">
        <v>64</v>
      </c>
      <c r="D4" t="s">
        <v>199</v>
      </c>
      <c r="E4" t="s">
        <v>65</v>
      </c>
      <c r="F4" t="s">
        <v>208</v>
      </c>
      <c r="G4" t="s">
        <v>201</v>
      </c>
      <c r="H4" s="62" t="s">
        <v>209</v>
      </c>
      <c r="I4" t="s">
        <v>70</v>
      </c>
      <c r="J4" s="16">
        <v>44173</v>
      </c>
      <c r="K4" s="14">
        <v>11</v>
      </c>
      <c r="L4" s="14" t="s">
        <v>64</v>
      </c>
      <c r="M4" t="s">
        <v>3</v>
      </c>
      <c r="N4" s="14">
        <v>4.08</v>
      </c>
      <c r="O4" s="14">
        <v>2.42</v>
      </c>
      <c r="AI4" s="17">
        <f t="shared" si="17"/>
        <v>4.08</v>
      </c>
      <c r="AJ4" s="18">
        <f t="shared" si="0"/>
        <v>4.08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123</v>
      </c>
      <c r="BI4" s="14">
        <f>SUM(BI2:BI3)</f>
        <v>4</v>
      </c>
      <c r="BJ4" s="14">
        <f>SUM(BJ2:BJ3)</f>
        <v>2</v>
      </c>
      <c r="BK4" s="14">
        <f>SUM(BK2:BK3)</f>
        <v>2</v>
      </c>
      <c r="BL4" s="14">
        <f>SUM(BL2:BL3)</f>
        <v>3</v>
      </c>
      <c r="BM4" s="14">
        <f>SUM(BM2:BM3)</f>
        <v>0</v>
      </c>
    </row>
    <row r="5" spans="1:76" x14ac:dyDescent="0.25">
      <c r="A5" s="15">
        <v>44170</v>
      </c>
      <c r="B5" s="62" t="s">
        <v>210</v>
      </c>
      <c r="C5" t="s">
        <v>64</v>
      </c>
      <c r="D5" t="s">
        <v>199</v>
      </c>
      <c r="E5" t="s">
        <v>65</v>
      </c>
      <c r="F5" t="s">
        <v>211</v>
      </c>
      <c r="G5" t="s">
        <v>205</v>
      </c>
      <c r="H5" s="62" t="s">
        <v>206</v>
      </c>
      <c r="I5" t="s">
        <v>70</v>
      </c>
      <c r="J5" s="16">
        <v>44176</v>
      </c>
      <c r="K5" s="14">
        <v>22</v>
      </c>
      <c r="L5" s="14" t="s">
        <v>64</v>
      </c>
      <c r="M5" t="s">
        <v>3</v>
      </c>
      <c r="N5" s="14">
        <v>7.16</v>
      </c>
      <c r="O5" s="14">
        <v>4.84</v>
      </c>
      <c r="AI5" s="17">
        <f t="shared" si="17"/>
        <v>7.16</v>
      </c>
      <c r="AJ5" s="18">
        <f t="shared" si="0"/>
        <v>7.16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44186</v>
      </c>
      <c r="B6" s="62" t="s">
        <v>212</v>
      </c>
      <c r="C6" t="s">
        <v>64</v>
      </c>
      <c r="D6" t="s">
        <v>199</v>
      </c>
      <c r="E6" t="s">
        <v>65</v>
      </c>
      <c r="F6" t="s">
        <v>213</v>
      </c>
      <c r="G6" t="s">
        <v>214</v>
      </c>
      <c r="H6" s="62" t="s">
        <v>215</v>
      </c>
      <c r="I6" t="s">
        <v>69</v>
      </c>
      <c r="J6" s="16">
        <v>44252</v>
      </c>
      <c r="K6" s="14">
        <v>1</v>
      </c>
      <c r="L6" s="14" t="s">
        <v>216</v>
      </c>
      <c r="M6" t="s">
        <v>5</v>
      </c>
      <c r="N6" s="14">
        <v>0.125</v>
      </c>
      <c r="O6" s="14">
        <v>0.125</v>
      </c>
      <c r="AI6" s="17">
        <f t="shared" si="17"/>
        <v>0.125</v>
      </c>
      <c r="AJ6" s="18">
        <f t="shared" si="0"/>
        <v>0.125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44222</v>
      </c>
      <c r="B7" s="62" t="s">
        <v>217</v>
      </c>
      <c r="C7" t="s">
        <v>64</v>
      </c>
      <c r="D7" t="s">
        <v>199</v>
      </c>
      <c r="E7" t="s">
        <v>65</v>
      </c>
      <c r="F7" t="s">
        <v>218</v>
      </c>
      <c r="G7" t="s">
        <v>214</v>
      </c>
      <c r="H7" s="62" t="s">
        <v>219</v>
      </c>
      <c r="I7" t="s">
        <v>70</v>
      </c>
      <c r="J7" s="16">
        <v>44234</v>
      </c>
      <c r="K7" s="14">
        <v>35</v>
      </c>
      <c r="L7" s="14" t="s">
        <v>65</v>
      </c>
      <c r="M7" t="s">
        <v>4</v>
      </c>
      <c r="N7" s="14">
        <v>8.4</v>
      </c>
      <c r="O7" s="14">
        <v>10.1</v>
      </c>
      <c r="AI7" s="17">
        <f t="shared" si="17"/>
        <v>8.4</v>
      </c>
      <c r="AJ7" s="18">
        <f t="shared" si="0"/>
        <v>8.4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2</v>
      </c>
      <c r="BO7">
        <f>SUM(BI9:BM9)</f>
        <v>4</v>
      </c>
      <c r="BP7" t="s">
        <v>68</v>
      </c>
    </row>
    <row r="8" spans="1:76" x14ac:dyDescent="0.25">
      <c r="A8" s="15">
        <v>44234</v>
      </c>
      <c r="B8" s="62" t="s">
        <v>220</v>
      </c>
      <c r="C8" t="s">
        <v>64</v>
      </c>
      <c r="D8" t="s">
        <v>199</v>
      </c>
      <c r="E8" t="s">
        <v>65</v>
      </c>
      <c r="F8" t="s">
        <v>218</v>
      </c>
      <c r="G8" t="s">
        <v>214</v>
      </c>
      <c r="H8" s="62" t="s">
        <v>221</v>
      </c>
      <c r="I8" t="s">
        <v>70</v>
      </c>
      <c r="J8" s="16">
        <v>44252</v>
      </c>
      <c r="K8" s="14">
        <v>40</v>
      </c>
      <c r="L8" s="14" t="s">
        <v>216</v>
      </c>
      <c r="M8" t="s">
        <v>5</v>
      </c>
      <c r="N8" s="14">
        <v>10</v>
      </c>
      <c r="O8" s="14">
        <v>10</v>
      </c>
      <c r="AI8" s="17">
        <f t="shared" si="17"/>
        <v>10</v>
      </c>
      <c r="AJ8" s="18">
        <f t="shared" si="0"/>
        <v>10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4</v>
      </c>
      <c r="BP8" t="s">
        <v>69</v>
      </c>
    </row>
    <row r="9" spans="1:76" x14ac:dyDescent="0.25">
      <c r="A9" s="15">
        <v>44410</v>
      </c>
      <c r="B9" s="62" t="s">
        <v>222</v>
      </c>
      <c r="C9" t="s">
        <v>64</v>
      </c>
      <c r="D9" t="s">
        <v>199</v>
      </c>
      <c r="E9" t="s">
        <v>65</v>
      </c>
      <c r="F9" t="s">
        <v>218</v>
      </c>
      <c r="G9" t="s">
        <v>205</v>
      </c>
      <c r="H9" s="62" t="s">
        <v>223</v>
      </c>
      <c r="I9" t="s">
        <v>70</v>
      </c>
      <c r="J9" s="16">
        <v>44501</v>
      </c>
      <c r="K9" s="14">
        <v>40</v>
      </c>
      <c r="L9" s="14" t="s">
        <v>64</v>
      </c>
      <c r="M9" t="s">
        <v>4</v>
      </c>
      <c r="N9" s="14">
        <v>11.4</v>
      </c>
      <c r="O9" s="14">
        <v>9.6</v>
      </c>
      <c r="AI9" s="17">
        <f t="shared" si="17"/>
        <v>11.4</v>
      </c>
      <c r="AJ9" s="18">
        <f t="shared" si="0"/>
        <v>11.4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3</v>
      </c>
    </row>
    <row r="10" spans="1:76" x14ac:dyDescent="0.25">
      <c r="A10" s="15">
        <v>44501</v>
      </c>
      <c r="B10" s="62" t="s">
        <v>224</v>
      </c>
      <c r="C10" t="s">
        <v>64</v>
      </c>
      <c r="D10" t="s">
        <v>199</v>
      </c>
      <c r="E10" t="s">
        <v>65</v>
      </c>
      <c r="F10" t="s">
        <v>218</v>
      </c>
      <c r="G10" t="s">
        <v>201</v>
      </c>
      <c r="H10" s="62" t="s">
        <v>225</v>
      </c>
      <c r="I10" t="s">
        <v>70</v>
      </c>
      <c r="J10" s="16">
        <v>44569</v>
      </c>
      <c r="K10" s="14">
        <v>85</v>
      </c>
      <c r="L10" s="14" t="s">
        <v>216</v>
      </c>
      <c r="M10" t="s">
        <v>5</v>
      </c>
      <c r="N10" s="14">
        <v>21.25</v>
      </c>
      <c r="O10" s="14">
        <v>21.25</v>
      </c>
      <c r="AI10" s="17">
        <f t="shared" si="17"/>
        <v>21.25</v>
      </c>
      <c r="AJ10" s="18">
        <f t="shared" si="0"/>
        <v>21.25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44585</v>
      </c>
      <c r="B11" s="62" t="s">
        <v>226</v>
      </c>
      <c r="C11" t="s">
        <v>64</v>
      </c>
      <c r="D11" t="s">
        <v>199</v>
      </c>
      <c r="E11" t="s">
        <v>65</v>
      </c>
      <c r="F11" t="s">
        <v>218</v>
      </c>
      <c r="G11" t="s">
        <v>227</v>
      </c>
      <c r="H11" s="62" t="s">
        <v>228</v>
      </c>
      <c r="I11" t="s">
        <v>70</v>
      </c>
      <c r="J11" s="16">
        <v>44585</v>
      </c>
      <c r="K11" s="14">
        <v>30</v>
      </c>
      <c r="L11" s="14" t="s">
        <v>65</v>
      </c>
      <c r="M11" t="s">
        <v>4</v>
      </c>
      <c r="N11" s="14">
        <v>7.2</v>
      </c>
      <c r="O11" s="14">
        <v>8.8000000000000007</v>
      </c>
      <c r="AI11" s="17">
        <f t="shared" si="17"/>
        <v>7.2</v>
      </c>
      <c r="AJ11" s="18">
        <f t="shared" si="0"/>
        <v>7.2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44623</v>
      </c>
      <c r="B12" s="62" t="s">
        <v>229</v>
      </c>
      <c r="C12" t="s">
        <v>64</v>
      </c>
      <c r="D12" t="s">
        <v>199</v>
      </c>
      <c r="E12" t="s">
        <v>65</v>
      </c>
      <c r="F12" t="s">
        <v>218</v>
      </c>
      <c r="G12" t="s">
        <v>214</v>
      </c>
      <c r="H12" s="62" t="s">
        <v>230</v>
      </c>
      <c r="I12" t="s">
        <v>70</v>
      </c>
      <c r="J12" s="16">
        <v>44706</v>
      </c>
      <c r="K12" s="14">
        <v>40</v>
      </c>
      <c r="L12" s="14" t="s">
        <v>65</v>
      </c>
      <c r="M12" t="s">
        <v>4</v>
      </c>
      <c r="N12" s="14">
        <v>9.6</v>
      </c>
      <c r="O12" s="14">
        <v>11.4</v>
      </c>
      <c r="AI12" s="17">
        <f t="shared" si="17"/>
        <v>9.6</v>
      </c>
      <c r="AJ12" s="18">
        <f t="shared" si="0"/>
        <v>9.6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44746</v>
      </c>
      <c r="B13" s="62" t="s">
        <v>231</v>
      </c>
      <c r="C13" t="s">
        <v>64</v>
      </c>
      <c r="D13" t="s">
        <v>199</v>
      </c>
      <c r="E13" t="s">
        <v>65</v>
      </c>
      <c r="F13" t="s">
        <v>232</v>
      </c>
      <c r="G13" t="s">
        <v>201</v>
      </c>
      <c r="H13" s="62" t="s">
        <v>233</v>
      </c>
      <c r="I13" t="s">
        <v>66</v>
      </c>
      <c r="J13" s="16">
        <v>44746</v>
      </c>
      <c r="K13" s="14">
        <v>6</v>
      </c>
      <c r="L13" s="14" t="s">
        <v>65</v>
      </c>
      <c r="M13" t="s">
        <v>3</v>
      </c>
      <c r="N13" s="14">
        <v>30</v>
      </c>
      <c r="O13" s="14">
        <v>10</v>
      </c>
      <c r="AI13" s="17">
        <f t="shared" si="17"/>
        <v>30</v>
      </c>
      <c r="AJ13" s="18">
        <f t="shared" si="0"/>
        <v>30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44746</v>
      </c>
      <c r="B14" s="62" t="s">
        <v>243</v>
      </c>
      <c r="C14" t="s">
        <v>64</v>
      </c>
      <c r="D14" t="s">
        <v>232</v>
      </c>
      <c r="E14" t="s">
        <v>65</v>
      </c>
      <c r="F14" t="s">
        <v>244</v>
      </c>
      <c r="G14" t="s">
        <v>205</v>
      </c>
      <c r="H14" s="62" t="s">
        <v>245</v>
      </c>
      <c r="I14" t="s">
        <v>84</v>
      </c>
      <c r="J14" s="16">
        <v>44746</v>
      </c>
      <c r="K14" s="14">
        <v>13</v>
      </c>
      <c r="L14" s="14" t="s">
        <v>64</v>
      </c>
      <c r="M14" t="s">
        <v>3</v>
      </c>
      <c r="N14" s="14">
        <v>4.6399999999999997</v>
      </c>
      <c r="O14" s="14">
        <v>2.86</v>
      </c>
      <c r="P14" t="s">
        <v>64</v>
      </c>
      <c r="Q14" t="s">
        <v>199</v>
      </c>
      <c r="R14" t="s">
        <v>65</v>
      </c>
      <c r="S14" t="s">
        <v>246</v>
      </c>
      <c r="T14" t="s">
        <v>216</v>
      </c>
      <c r="AI14" s="17">
        <f t="shared" si="17"/>
        <v>4.6399999999999997</v>
      </c>
      <c r="AJ14" s="18">
        <f t="shared" si="0"/>
        <v>0</v>
      </c>
      <c r="AK14" s="18">
        <f t="shared" si="1"/>
        <v>0</v>
      </c>
      <c r="AL14" s="18">
        <f t="shared" si="2"/>
        <v>4.6399999999999997</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4</v>
      </c>
      <c r="BX14" t="s">
        <v>84</v>
      </c>
    </row>
    <row r="15" spans="1:76" x14ac:dyDescent="0.25">
      <c r="A15" s="15">
        <v>44758</v>
      </c>
      <c r="B15" s="62" t="s">
        <v>234</v>
      </c>
      <c r="C15" t="s">
        <v>64</v>
      </c>
      <c r="D15" t="s">
        <v>199</v>
      </c>
      <c r="E15" t="s">
        <v>65</v>
      </c>
      <c r="F15" t="s">
        <v>235</v>
      </c>
      <c r="G15" t="s">
        <v>236</v>
      </c>
      <c r="H15" s="62" t="s">
        <v>237</v>
      </c>
      <c r="I15" t="s">
        <v>70</v>
      </c>
      <c r="J15" s="16">
        <v>44758</v>
      </c>
      <c r="K15" s="14">
        <v>10</v>
      </c>
      <c r="L15" s="14" t="s">
        <v>64</v>
      </c>
      <c r="M15" t="s">
        <v>3</v>
      </c>
      <c r="N15" s="14">
        <v>3.8</v>
      </c>
      <c r="O15" s="14">
        <v>2.2000000000000002</v>
      </c>
      <c r="AI15" s="17">
        <f t="shared" si="17"/>
        <v>3.8</v>
      </c>
      <c r="AJ15" s="18">
        <f t="shared" si="0"/>
        <v>3.8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44759</v>
      </c>
      <c r="B16" s="62" t="s">
        <v>240</v>
      </c>
      <c r="C16" t="s">
        <v>64</v>
      </c>
      <c r="D16" t="s">
        <v>232</v>
      </c>
      <c r="E16" t="s">
        <v>65</v>
      </c>
      <c r="F16" t="s">
        <v>199</v>
      </c>
      <c r="G16" t="s">
        <v>205</v>
      </c>
      <c r="H16" s="62" t="s">
        <v>241</v>
      </c>
      <c r="I16" t="s">
        <v>69</v>
      </c>
      <c r="J16" s="16">
        <v>44759</v>
      </c>
      <c r="K16" s="14">
        <v>72</v>
      </c>
      <c r="L16" s="14" t="s">
        <v>64</v>
      </c>
      <c r="M16" t="s">
        <v>3</v>
      </c>
      <c r="N16" s="14">
        <v>10.58</v>
      </c>
      <c r="O16" s="14">
        <v>7.92</v>
      </c>
      <c r="AI16" s="17">
        <f t="shared" si="17"/>
        <v>7.92</v>
      </c>
      <c r="AJ16" s="18">
        <f t="shared" si="0"/>
        <v>0</v>
      </c>
      <c r="AK16" s="18">
        <f t="shared" si="1"/>
        <v>7.92</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A17" s="15">
        <v>44760</v>
      </c>
      <c r="B17" s="62" t="s">
        <v>238</v>
      </c>
      <c r="C17" t="s">
        <v>64</v>
      </c>
      <c r="D17" t="s">
        <v>199</v>
      </c>
      <c r="E17" t="s">
        <v>65</v>
      </c>
      <c r="F17" t="s">
        <v>232</v>
      </c>
      <c r="G17" t="s">
        <v>201</v>
      </c>
      <c r="H17" s="62" t="s">
        <v>239</v>
      </c>
      <c r="I17" t="s">
        <v>69</v>
      </c>
      <c r="J17" s="16">
        <v>44760</v>
      </c>
      <c r="K17" s="14">
        <v>156</v>
      </c>
      <c r="L17" s="14" t="s">
        <v>65</v>
      </c>
      <c r="M17" t="s">
        <v>3</v>
      </c>
      <c r="N17" s="14">
        <v>17.16</v>
      </c>
      <c r="O17" s="14">
        <v>22.34</v>
      </c>
      <c r="AF17" s="20"/>
      <c r="AI17" s="17">
        <f t="shared" si="17"/>
        <v>17.16</v>
      </c>
      <c r="AJ17" s="18">
        <f t="shared" si="0"/>
        <v>17.16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44760</v>
      </c>
      <c r="B18" s="62" t="s">
        <v>242</v>
      </c>
      <c r="C18" t="s">
        <v>64</v>
      </c>
      <c r="D18" t="s">
        <v>232</v>
      </c>
      <c r="E18" t="s">
        <v>65</v>
      </c>
      <c r="F18" t="s">
        <v>199</v>
      </c>
      <c r="G18" t="s">
        <v>214</v>
      </c>
      <c r="H18" s="62" t="s">
        <v>219</v>
      </c>
      <c r="I18" t="s">
        <v>69</v>
      </c>
      <c r="J18" s="16">
        <v>44760</v>
      </c>
      <c r="K18" s="14">
        <v>28</v>
      </c>
      <c r="L18" s="14" t="s">
        <v>64</v>
      </c>
      <c r="M18" t="s">
        <v>3</v>
      </c>
      <c r="N18" s="14">
        <v>4.42</v>
      </c>
      <c r="O18" s="14">
        <v>3.08</v>
      </c>
      <c r="AF18" s="20"/>
      <c r="AI18" s="17">
        <f t="shared" si="17"/>
        <v>3.08</v>
      </c>
      <c r="AJ18" s="18">
        <f t="shared" si="0"/>
        <v>0</v>
      </c>
      <c r="AK18" s="18">
        <f t="shared" si="1"/>
        <v>3.08</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45362</v>
      </c>
      <c r="B19" s="62" t="s">
        <v>247</v>
      </c>
      <c r="C19" t="s">
        <v>64</v>
      </c>
      <c r="D19" t="s">
        <v>248</v>
      </c>
      <c r="E19" t="s">
        <v>65</v>
      </c>
      <c r="F19" t="s">
        <v>218</v>
      </c>
      <c r="G19" t="s">
        <v>214</v>
      </c>
      <c r="H19" s="62" t="s">
        <v>215</v>
      </c>
      <c r="I19" t="s">
        <v>84</v>
      </c>
      <c r="J19" s="16">
        <v>45401</v>
      </c>
      <c r="K19" s="14">
        <v>33</v>
      </c>
      <c r="L19" s="14" t="s">
        <v>65</v>
      </c>
      <c r="M19" t="s">
        <v>3</v>
      </c>
      <c r="N19" s="14">
        <v>7.26</v>
      </c>
      <c r="O19" s="14">
        <v>10.24</v>
      </c>
      <c r="P19" t="s">
        <v>64</v>
      </c>
      <c r="Q19" t="s">
        <v>199</v>
      </c>
      <c r="R19" t="s">
        <v>65</v>
      </c>
      <c r="S19" t="s">
        <v>249</v>
      </c>
      <c r="T19" t="s">
        <v>65</v>
      </c>
      <c r="U19" t="s">
        <v>250</v>
      </c>
      <c r="AF19" s="20"/>
      <c r="AI19" s="17">
        <f t="shared" si="17"/>
        <v>7.26</v>
      </c>
      <c r="AJ19" s="18">
        <f t="shared" si="0"/>
        <v>0</v>
      </c>
      <c r="AK19" s="18">
        <f t="shared" si="1"/>
        <v>0</v>
      </c>
      <c r="AL19" s="18">
        <f t="shared" si="2"/>
        <v>7.26</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1</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45612</v>
      </c>
      <c r="B20" s="62" t="s">
        <v>251</v>
      </c>
      <c r="C20" t="s">
        <v>64</v>
      </c>
      <c r="D20" t="s">
        <v>248</v>
      </c>
      <c r="E20" t="s">
        <v>65</v>
      </c>
      <c r="F20" t="s">
        <v>218</v>
      </c>
      <c r="G20" t="s">
        <v>227</v>
      </c>
      <c r="H20" s="62" t="s">
        <v>252</v>
      </c>
      <c r="I20" t="s">
        <v>84</v>
      </c>
      <c r="J20" s="16">
        <v>45662</v>
      </c>
      <c r="K20" s="14">
        <v>80</v>
      </c>
      <c r="L20" s="14" t="s">
        <v>65</v>
      </c>
      <c r="M20" t="s">
        <v>4</v>
      </c>
      <c r="N20" s="14">
        <v>19.2</v>
      </c>
      <c r="O20" s="14">
        <v>21.8</v>
      </c>
      <c r="P20" t="s">
        <v>64</v>
      </c>
      <c r="Q20" t="s">
        <v>199</v>
      </c>
      <c r="R20" t="s">
        <v>65</v>
      </c>
      <c r="S20" t="s">
        <v>250</v>
      </c>
      <c r="T20" t="s">
        <v>65</v>
      </c>
      <c r="U20" t="s">
        <v>249</v>
      </c>
      <c r="AF20" s="20"/>
      <c r="AI20" s="17">
        <f t="shared" si="17"/>
        <v>19.2</v>
      </c>
      <c r="AJ20" s="18">
        <f t="shared" si="0"/>
        <v>0</v>
      </c>
      <c r="AK20" s="18">
        <f t="shared" si="1"/>
        <v>0</v>
      </c>
      <c r="AL20" s="18">
        <f t="shared" si="2"/>
        <v>19.2</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2</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63">
        <v>45689</v>
      </c>
      <c r="B21" s="13" t="s">
        <v>253</v>
      </c>
      <c r="C21" s="13" t="s">
        <v>64</v>
      </c>
      <c r="D21" s="13" t="s">
        <v>248</v>
      </c>
      <c r="E21" s="13" t="s">
        <v>65</v>
      </c>
      <c r="F21" s="13" t="s">
        <v>218</v>
      </c>
      <c r="G21" s="13" t="s">
        <v>227</v>
      </c>
      <c r="H21" s="13" t="s">
        <v>254</v>
      </c>
      <c r="I21" s="13" t="s">
        <v>84</v>
      </c>
      <c r="J21" s="64">
        <v>45689</v>
      </c>
      <c r="K21" s="19">
        <v>57</v>
      </c>
      <c r="L21" s="19" t="s">
        <v>65</v>
      </c>
      <c r="M21" s="13" t="s">
        <v>3</v>
      </c>
      <c r="N21" s="19">
        <v>12.54</v>
      </c>
      <c r="O21" s="19">
        <v>16.96</v>
      </c>
      <c r="P21" s="13" t="s">
        <v>64</v>
      </c>
      <c r="Q21" s="65" t="s">
        <v>199</v>
      </c>
      <c r="R21" s="13" t="s">
        <v>65</v>
      </c>
      <c r="S21" s="13" t="s">
        <v>249</v>
      </c>
      <c r="T21" s="13" t="s">
        <v>65</v>
      </c>
      <c r="U21" s="13" t="s">
        <v>250</v>
      </c>
      <c r="AI21" s="17">
        <f t="shared" si="17"/>
        <v>12.54</v>
      </c>
      <c r="AJ21" s="18">
        <f t="shared" si="0"/>
        <v>0</v>
      </c>
      <c r="AK21" s="18">
        <f t="shared" si="1"/>
        <v>0</v>
      </c>
      <c r="AL21" s="18">
        <f t="shared" si="2"/>
        <v>12.54</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353</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257</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183</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20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799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B1500">
    <sortCondition ref="A2:A1500"/>
  </sortState>
  <conditionalFormatting sqref="A2:P15">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A16:Q17">
    <cfRule type="containsText" dxfId="4" priority="3" operator="containsText" text=", USA">
      <formula>NOT(ISERROR(SEARCH(", USA",A16)))</formula>
    </cfRule>
    <cfRule type="containsText" dxfId="3" priority="4" operator="containsText" text=", CSA">
      <formula>NOT(ISERROR(SEARCH(", CSA",A16)))</formula>
    </cfRule>
  </conditionalFormatting>
  <conditionalFormatting sqref="A18:U21">
    <cfRule type="containsText" dxfId="2" priority="1" operator="containsText" text=", USA">
      <formula>NOT(ISERROR(SEARCH(", USA",A18)))</formula>
    </cfRule>
    <cfRule type="containsText" dxfId="1" priority="2" operator="containsText" text=", CSA">
      <formula>NOT(ISERROR(SEARCH(", CSA",A18)))</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Tex McSwain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2025-03-18T23:55:00Z</dcterms:modified>
</cp:coreProperties>
</file>